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شيت البحث" sheetId="6" r:id="rId1"/>
    <sheet name="الاسماء المرسلة" sheetId="2" r:id="rId2"/>
    <sheet name="اخطاء القاعدة" sheetId="3" r:id="rId3"/>
    <sheet name="اخطاء البطاقة" sheetId="4" r:id="rId4"/>
  </sheets>
  <definedNames>
    <definedName name="MM">'اخطاء البطاقة'!$A$2:$J$500</definedName>
    <definedName name="PP">'الاسماء المرسلة'!$A$2:$H$500</definedName>
    <definedName name="WW">'اخطاء القاعدة'!$A$2:$I$500</definedName>
  </definedNames>
  <calcPr calcId="144525"/>
</workbook>
</file>

<file path=xl/calcChain.xml><?xml version="1.0" encoding="utf-8"?>
<calcChain xmlns="http://schemas.openxmlformats.org/spreadsheetml/2006/main">
  <c r="J11" i="6" l="1"/>
  <c r="I11" i="6"/>
  <c r="H11" i="6"/>
  <c r="G11" i="6"/>
  <c r="F11" i="6"/>
  <c r="E11" i="6"/>
  <c r="D11" i="6"/>
  <c r="C11" i="6"/>
  <c r="B11" i="6"/>
  <c r="I8" i="6"/>
  <c r="H8" i="6"/>
  <c r="G8" i="6"/>
  <c r="F8" i="6"/>
  <c r="E8" i="6"/>
  <c r="D8" i="6"/>
  <c r="C8" i="6"/>
  <c r="B8" i="6"/>
  <c r="H5" i="6"/>
  <c r="G5" i="6"/>
  <c r="F5" i="6"/>
  <c r="E5" i="6"/>
  <c r="D5" i="6"/>
  <c r="C5" i="6"/>
  <c r="B5" i="6"/>
</calcChain>
</file>

<file path=xl/sharedStrings.xml><?xml version="1.0" encoding="utf-8"?>
<sst xmlns="http://schemas.openxmlformats.org/spreadsheetml/2006/main" count="77" uniqueCount="30">
  <si>
    <t>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</si>
  <si>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</si>
  <si>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</si>
  <si>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</si>
  <si>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</si>
  <si>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</si>
  <si>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</si>
  <si>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</si>
  <si>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</si>
  <si>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</si>
  <si>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م1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</si>
  <si>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</si>
  <si>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</si>
  <si>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</si>
  <si>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</si>
  <si>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</si>
  <si>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م2</t>
  </si>
  <si>
    <t>محمد</t>
  </si>
  <si>
    <t>الخارجية</t>
  </si>
  <si>
    <t>ضفاف</t>
  </si>
  <si>
    <t>تم التصحيح</t>
  </si>
  <si>
    <t>تاريخ التصحيح</t>
  </si>
  <si>
    <t>الإجراءات</t>
  </si>
  <si>
    <t>ماريا</t>
  </si>
  <si>
    <t>ادخل الكود</t>
  </si>
  <si>
    <t>احمد</t>
  </si>
  <si>
    <t>الداخلية</t>
  </si>
  <si>
    <t>لا توجد</t>
  </si>
  <si>
    <t>الاجراءات</t>
  </si>
  <si>
    <t>البحث مرتبط برقم الكود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</si>
</sst>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6"/>
      <color rgb="FF00206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rgb="FF0000FF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BFFC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 readingOrder="2"/>
    </xf>
    <xf numFmtId="14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 readingOrder="2"/>
    </xf>
    <xf numFmtId="14" fontId="2" fillId="2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164" fontId="1" fillId="3" borderId="1" xfId="0" applyNumberFormat="1" applyFont="1" applyFill="1" applyBorder="1" applyAlignment="1">
      <alignment horizontal="center" vertical="center" wrapText="1" readingOrder="2"/>
    </xf>
    <xf numFmtId="14" fontId="1" fillId="3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164" fontId="2" fillId="4" borderId="1" xfId="0" applyNumberFormat="1" applyFont="1" applyFill="1" applyBorder="1" applyAlignment="1">
      <alignment horizontal="center" vertical="center" wrapText="1" readingOrder="2"/>
    </xf>
    <xf numFmtId="14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shrinkToFit="1" readingOrder="2"/>
    </xf>
    <xf numFmtId="14" fontId="3" fillId="0" borderId="0" xfId="0" applyNumberFormat="1" applyFont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4" fontId="5" fillId="8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rightToLeft="1" tabSelected="1" workbookViewId="0">
      <selection activeCell="E15" sqref="E15"/>
    </sheetView>
  </sheetViews>
  <sheetFormatPr defaultRowHeight="14.25" x14ac:dyDescent="0.2"/>
  <cols>
    <col min="2" max="2" width="18.625" customWidth="1"/>
    <col min="3" max="3" width="11.875" customWidth="1"/>
    <col min="4" max="4" width="26.5" customWidth="1"/>
    <col min="5" max="5" width="14.5" customWidth="1"/>
    <col min="6" max="6" width="20.375" customWidth="1"/>
    <col min="7" max="7" width="11.75" customWidth="1"/>
    <col min="8" max="8" width="11" customWidth="1"/>
    <col min="9" max="9" width="16.5" customWidth="1"/>
    <col min="10" max="10" width="13.625" customWidth="1"/>
  </cols>
  <sheetData>
    <row r="1" spans="2:10" ht="15" thickBot="1" x14ac:dyDescent="0.25"/>
    <row r="2" spans="2:10" ht="27.75" customHeight="1" thickBot="1" x14ac:dyDescent="0.25">
      <c r="C2" s="18" t="s">
        <v>24</v>
      </c>
      <c r="D2" s="19">
        <v>111</v>
      </c>
      <c r="F2" s="26" t="s">
        <v>29</v>
      </c>
    </row>
    <row r="4" spans="2:10" ht="33.75" customHeight="1" x14ac:dyDescent="0.2">
      <c r="B4" s="2" t="s">
        <v>1</v>
      </c>
      <c r="C4" s="2" t="s">
        <v>2</v>
      </c>
      <c r="D4" s="2" t="s">
        <v>3</v>
      </c>
      <c r="E4" s="4" t="s">
        <v>4</v>
      </c>
      <c r="F4" s="5" t="s">
        <v>5</v>
      </c>
      <c r="G4" s="2" t="s">
        <v>6</v>
      </c>
      <c r="H4" s="2" t="s">
        <v>7</v>
      </c>
    </row>
    <row r="5" spans="2:10" ht="27" customHeight="1" x14ac:dyDescent="0.2">
      <c r="B5" s="16" t="str">
        <f>IFERROR(VLOOKUP($D$2,PP,2,0),"")</f>
        <v>محمد</v>
      </c>
      <c r="C5" s="16" t="str">
        <f>IFERROR(VLOOKUP($D$2,PP,3,0),"")</f>
        <v>الخارجية</v>
      </c>
      <c r="D5" s="16">
        <f>IFERROR(VLOOKUP($D$2,PP,4,0),"")</f>
        <v>24</v>
      </c>
      <c r="E5" s="16">
        <f>IFERROR(VLOOKUP($D$2,PP,5,0),"")</f>
        <v>336</v>
      </c>
      <c r="F5" s="16">
        <f>IFERROR(VLOOKUP($D$2,PP,6,0),"")</f>
        <v>1</v>
      </c>
      <c r="G5" s="16">
        <f>IFERROR(VLOOKUP($D$2,PP,7,0),"")</f>
        <v>555</v>
      </c>
      <c r="H5" s="16">
        <f>IFERROR(VLOOKUP($D$2,PP,8,0),"")</f>
        <v>0</v>
      </c>
    </row>
    <row r="7" spans="2:10" ht="18" x14ac:dyDescent="0.2">
      <c r="B7" s="8" t="s">
        <v>1</v>
      </c>
      <c r="C7" s="8" t="s">
        <v>8</v>
      </c>
      <c r="D7" s="8" t="s">
        <v>3</v>
      </c>
      <c r="E7" s="9" t="s">
        <v>4</v>
      </c>
      <c r="F7" s="10" t="s">
        <v>7</v>
      </c>
      <c r="G7" s="8" t="s">
        <v>9</v>
      </c>
      <c r="H7" s="8" t="s">
        <v>22</v>
      </c>
      <c r="I7" s="8" t="s">
        <v>21</v>
      </c>
    </row>
    <row r="8" spans="2:10" ht="29.25" customHeight="1" x14ac:dyDescent="0.2">
      <c r="B8" s="21" t="str">
        <f>IFERROR(VLOOKUP($D$2,WW,2,0),"")</f>
        <v>محمد</v>
      </c>
      <c r="C8" s="21" t="str">
        <f>IFERROR(VLOOKUP($D$2,WW,3,0),"")</f>
        <v>ضفاف</v>
      </c>
      <c r="D8" s="21">
        <f>IFERROR(VLOOKUP($D$2,WW,4,0),"")</f>
        <v>24</v>
      </c>
      <c r="E8" s="21">
        <f>IFERROR(VLOOKUP($D$2,WW,5,0),"")</f>
        <v>336</v>
      </c>
      <c r="F8" s="21">
        <f>IFERROR(VLOOKUP($D$2,WW,6,0),"")</f>
        <v>0</v>
      </c>
      <c r="G8" s="21" t="str">
        <f>IFERROR(VLOOKUP($D$2,WW,7,0),"")</f>
        <v>رقم الجنسية</v>
      </c>
      <c r="H8" s="21" t="str">
        <f>IFERROR(VLOOKUP($D$2,WW,8,0),"")</f>
        <v>تم التصحيح</v>
      </c>
      <c r="I8" s="22">
        <f>IFERROR(VLOOKUP($D$2,WW,9,0),"")</f>
        <v>36526</v>
      </c>
    </row>
    <row r="10" spans="2:10" ht="32.25" customHeight="1" x14ac:dyDescent="0.2">
      <c r="B10" s="11" t="s">
        <v>1</v>
      </c>
      <c r="C10" s="11" t="s">
        <v>11</v>
      </c>
      <c r="D10" s="11" t="s">
        <v>12</v>
      </c>
      <c r="E10" s="12" t="s">
        <v>13</v>
      </c>
      <c r="F10" s="13" t="s">
        <v>14</v>
      </c>
      <c r="G10" s="11" t="s">
        <v>7</v>
      </c>
      <c r="H10" s="11" t="s">
        <v>15</v>
      </c>
      <c r="I10" s="11" t="s">
        <v>10</v>
      </c>
      <c r="J10" s="14" t="s">
        <v>16</v>
      </c>
    </row>
    <row r="11" spans="2:10" ht="27.75" customHeight="1" x14ac:dyDescent="0.2">
      <c r="B11" s="23" t="str">
        <f>IFERROR(VLOOKUP($D$2,MM,2,0),"")</f>
        <v>محمد</v>
      </c>
      <c r="C11" s="23" t="str">
        <f>IFERROR(VLOOKUP($D$2,MM,3,0),"")</f>
        <v>الخارجية</v>
      </c>
      <c r="D11" s="23">
        <f>IFERROR(VLOOKUP($D$2,MM,4,0),"")</f>
        <v>25896</v>
      </c>
      <c r="E11" s="23">
        <f>IFERROR(VLOOKUP($D$2,MM,5,0),"")</f>
        <v>36892</v>
      </c>
      <c r="F11" s="23" t="str">
        <f>IFERROR(VLOOKUP($D$2,MM,6,0),"")</f>
        <v>ماريا</v>
      </c>
      <c r="G11" s="23">
        <f>IFERROR(VLOOKUP($D$2,MM,7,0),"")</f>
        <v>0</v>
      </c>
      <c r="H11" s="23">
        <f>IFERROR(VLOOKUP($D$2,MM,8,0),"")</f>
        <v>0</v>
      </c>
      <c r="I11" s="23">
        <f>IFERROR(VLOOKUP($D$2,MM,9,0),"")</f>
        <v>0</v>
      </c>
      <c r="J11" s="23">
        <f>IFERROR(VLOOKUP($D$2,MM,10,0),"")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H3" sqref="H3"/>
    </sheetView>
  </sheetViews>
  <sheetFormatPr defaultRowHeight="20.25" x14ac:dyDescent="0.3"/>
  <cols>
    <col min="1" max="1" width="18.625" style="7" customWidth="1"/>
    <col min="2" max="2" width="28.375" style="7" customWidth="1"/>
    <col min="3" max="3" width="13.125" style="7" customWidth="1"/>
    <col min="4" max="4" width="17.375" style="7" customWidth="1"/>
    <col min="5" max="5" width="17" style="7" customWidth="1"/>
    <col min="6" max="6" width="16.5" style="7" customWidth="1"/>
    <col min="7" max="7" width="9" style="7"/>
    <col min="8" max="8" width="19.125" style="7" customWidth="1"/>
    <col min="9" max="16384" width="9" style="7"/>
  </cols>
  <sheetData>
    <row r="1" spans="1:8" s="6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5" t="s">
        <v>5</v>
      </c>
      <c r="G1" s="2" t="s">
        <v>6</v>
      </c>
      <c r="H1" s="2" t="s">
        <v>7</v>
      </c>
    </row>
    <row r="2" spans="1:8" x14ac:dyDescent="0.3">
      <c r="A2" s="7">
        <v>111</v>
      </c>
      <c r="B2" s="7" t="s">
        <v>17</v>
      </c>
      <c r="C2" s="7" t="s">
        <v>18</v>
      </c>
      <c r="D2" s="7">
        <v>24</v>
      </c>
      <c r="E2" s="7">
        <v>336</v>
      </c>
      <c r="F2" s="7">
        <v>1</v>
      </c>
      <c r="G2" s="7">
        <v>555</v>
      </c>
    </row>
    <row r="3" spans="1:8" x14ac:dyDescent="0.3">
      <c r="A3" s="7">
        <v>222</v>
      </c>
      <c r="B3" s="7" t="s">
        <v>25</v>
      </c>
      <c r="C3" s="7" t="s">
        <v>26</v>
      </c>
      <c r="D3" s="7">
        <v>26</v>
      </c>
      <c r="E3" s="7">
        <v>633</v>
      </c>
      <c r="F3" s="7">
        <v>2</v>
      </c>
      <c r="G3" s="7">
        <v>666</v>
      </c>
      <c r="H3" s="7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rightToLeft="1" workbookViewId="0">
      <selection activeCell="A3" sqref="A3:I3"/>
    </sheetView>
  </sheetViews>
  <sheetFormatPr defaultRowHeight="14.25" x14ac:dyDescent="0.2"/>
  <cols>
    <col min="1" max="1" width="16" customWidth="1"/>
    <col min="2" max="2" width="19.875" customWidth="1"/>
    <col min="3" max="3" width="16.125" customWidth="1"/>
    <col min="4" max="4" width="17.125" customWidth="1"/>
    <col min="5" max="5" width="20.75" customWidth="1"/>
    <col min="6" max="6" width="16.25" customWidth="1"/>
    <col min="7" max="7" width="15.25" customWidth="1"/>
    <col min="8" max="8" width="12.125" customWidth="1"/>
    <col min="9" max="9" width="12.5" customWidth="1"/>
  </cols>
  <sheetData>
    <row r="1" spans="1:9" s="1" customFormat="1" ht="22.5" customHeight="1" x14ac:dyDescent="0.2">
      <c r="A1" s="8" t="s">
        <v>0</v>
      </c>
      <c r="B1" s="8" t="s">
        <v>1</v>
      </c>
      <c r="C1" s="8" t="s">
        <v>8</v>
      </c>
      <c r="D1" s="8" t="s">
        <v>3</v>
      </c>
      <c r="E1" s="9" t="s">
        <v>4</v>
      </c>
      <c r="F1" s="10" t="s">
        <v>7</v>
      </c>
      <c r="G1" s="8" t="s">
        <v>9</v>
      </c>
      <c r="H1" s="8" t="s">
        <v>22</v>
      </c>
      <c r="I1" s="8" t="s">
        <v>21</v>
      </c>
    </row>
    <row r="2" spans="1:9" ht="20.25" x14ac:dyDescent="0.3">
      <c r="A2" s="7">
        <v>111</v>
      </c>
      <c r="B2" s="7" t="s">
        <v>17</v>
      </c>
      <c r="C2" s="7" t="s">
        <v>19</v>
      </c>
      <c r="D2" s="7">
        <v>24</v>
      </c>
      <c r="E2" s="7">
        <v>336</v>
      </c>
      <c r="F2" s="7"/>
      <c r="G2" s="7" t="s">
        <v>4</v>
      </c>
      <c r="H2" s="7" t="s">
        <v>20</v>
      </c>
      <c r="I2" s="3">
        <v>36526</v>
      </c>
    </row>
    <row r="3" spans="1:9" x14ac:dyDescent="0.2">
      <c r="A3" s="20">
        <v>222</v>
      </c>
      <c r="B3" s="20" t="s">
        <v>25</v>
      </c>
      <c r="C3" s="20" t="s">
        <v>8</v>
      </c>
      <c r="D3" s="20">
        <v>26</v>
      </c>
      <c r="E3" s="20">
        <v>633</v>
      </c>
      <c r="F3" s="20" t="s">
        <v>27</v>
      </c>
      <c r="G3" s="20" t="s">
        <v>9</v>
      </c>
      <c r="H3" s="20" t="s">
        <v>28</v>
      </c>
      <c r="I3" s="25">
        <v>42436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rightToLeft="1" topLeftCell="B1" workbookViewId="0">
      <selection activeCell="F9" sqref="F9"/>
    </sheetView>
  </sheetViews>
  <sheetFormatPr defaultRowHeight="14.25" x14ac:dyDescent="0.2"/>
  <cols>
    <col min="1" max="1" width="16.375" customWidth="1"/>
    <col min="2" max="2" width="22.25" customWidth="1"/>
    <col min="3" max="3" width="11.5" customWidth="1"/>
    <col min="4" max="4" width="30.25" customWidth="1"/>
    <col min="5" max="5" width="14.875" customWidth="1"/>
    <col min="6" max="6" width="24.5" customWidth="1"/>
    <col min="7" max="7" width="16.25" customWidth="1"/>
  </cols>
  <sheetData>
    <row r="1" spans="1:10" s="1" customFormat="1" ht="20.25" x14ac:dyDescent="0.2">
      <c r="A1" s="11" t="s">
        <v>0</v>
      </c>
      <c r="B1" s="11" t="s">
        <v>1</v>
      </c>
      <c r="C1" s="11" t="s">
        <v>11</v>
      </c>
      <c r="D1" s="11" t="s">
        <v>12</v>
      </c>
      <c r="E1" s="12" t="s">
        <v>13</v>
      </c>
      <c r="F1" s="13" t="s">
        <v>14</v>
      </c>
      <c r="G1" s="11" t="s">
        <v>7</v>
      </c>
      <c r="H1" s="11" t="s">
        <v>15</v>
      </c>
      <c r="I1" s="11" t="s">
        <v>10</v>
      </c>
      <c r="J1" s="14" t="s">
        <v>16</v>
      </c>
    </row>
    <row r="2" spans="1:10" ht="20.25" x14ac:dyDescent="0.3">
      <c r="A2" s="7">
        <v>111</v>
      </c>
      <c r="B2" s="7" t="s">
        <v>17</v>
      </c>
      <c r="C2" s="7" t="s">
        <v>18</v>
      </c>
      <c r="D2" s="7">
        <v>25896</v>
      </c>
      <c r="E2" s="15">
        <v>36892</v>
      </c>
      <c r="F2" s="7" t="s">
        <v>23</v>
      </c>
      <c r="G2" s="7"/>
      <c r="H2" s="7"/>
    </row>
    <row r="3" spans="1:10" s="17" customFormat="1" x14ac:dyDescent="0.2">
      <c r="A3" s="17">
        <v>222</v>
      </c>
      <c r="B3" s="17" t="s">
        <v>25</v>
      </c>
      <c r="C3" s="17" t="s">
        <v>26</v>
      </c>
      <c r="D3" s="17">
        <v>69852</v>
      </c>
      <c r="E3" s="24">
        <v>42436</v>
      </c>
      <c r="F3" s="17" t="s">
        <v>27</v>
      </c>
      <c r="G3" s="17" t="s">
        <v>7</v>
      </c>
      <c r="H3" s="17" t="s">
        <v>15</v>
      </c>
      <c r="I3" s="17" t="s">
        <v>10</v>
      </c>
      <c r="J3" s="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شيت البحث</vt:lpstr>
      <vt:lpstr>الاسماء المرسلة</vt:lpstr>
      <vt:lpstr>اخطاء القاعدة</vt:lpstr>
      <vt:lpstr>اخطاء البطاقة</vt:lpstr>
      <vt:lpstr>MM</vt:lpstr>
      <vt:lpstr>PP</vt:lpstr>
      <vt:lpstr>WW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Mahmoud elshrief</cp:lastModifiedBy>
  <dcterms:created xsi:type="dcterms:W3CDTF">2016-03-05T06:38:35Z</dcterms:created>
  <dcterms:modified xsi:type="dcterms:W3CDTF">2016-03-07T08:09:05Z</dcterms:modified>
</cp:coreProperties>
</file>